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760"/>
  </bookViews>
  <sheets>
    <sheet name="1" sheetId="7" r:id="rId1"/>
  </sheets>
  <definedNames>
    <definedName name="_xlnm.Print_Area" localSheetId="0">'1'!$A$1:$R$15</definedName>
  </definedNames>
  <calcPr calcId="124519"/>
</workbook>
</file>

<file path=xl/calcChain.xml><?xml version="1.0" encoding="utf-8"?>
<calcChain xmlns="http://schemas.openxmlformats.org/spreadsheetml/2006/main">
  <c r="O9" i="7"/>
  <c r="P9" s="1"/>
  <c r="Q9" s="1"/>
  <c r="R9" s="1"/>
  <c r="L9"/>
  <c r="M9" s="1"/>
  <c r="N9" s="1"/>
  <c r="M10" l="1"/>
  <c r="R10"/>
</calcChain>
</file>

<file path=xl/sharedStrings.xml><?xml version="1.0" encoding="utf-8"?>
<sst xmlns="http://schemas.openxmlformats.org/spreadsheetml/2006/main" count="32" uniqueCount="31">
  <si>
    <t>ОБОСНОВАНИЕ НАЧАЛЬНОЙ (МАКСИМАЛЬНОЙ) ЦЕНЫ КОНТРАКТА</t>
  </si>
  <si>
    <r>
      <rPr>
        <b/>
        <sz val="12"/>
        <color indexed="8"/>
        <rFont val="Times New Roman"/>
        <charset val="204"/>
      </rPr>
      <t>Основные характеристики объекта закупки:</t>
    </r>
    <r>
      <rPr>
        <sz val="12"/>
        <color indexed="8"/>
        <rFont val="Times New Roman"/>
        <charset val="204"/>
      </rPr>
      <t xml:space="preserve">  Технические характеристики отражены в описании объекта закупки.</t>
    </r>
  </si>
  <si>
    <t>В результате заказчик получил три коммерческих предложения (расчет НМЦК см. таблицу).</t>
  </si>
  <si>
    <t>№</t>
  </si>
  <si>
    <t>Наименование предмета контракта</t>
  </si>
  <si>
    <t>Ед. изм</t>
  </si>
  <si>
    <t>Кол-во</t>
  </si>
  <si>
    <t>Коммерческие предложения (руб./ед.изм.)</t>
  </si>
  <si>
    <t>Однородность совокупности значений выявленных цен, используемых в расчете Н(М)ЦК, ЦКЕП</t>
  </si>
  <si>
    <t>Н(М)ЦК, ЦКЕП, определяемая методом сопоставимых рыночных цен (анализа рынка)*</t>
  </si>
  <si>
    <t>Применяемый коэффициент</t>
  </si>
  <si>
    <t xml:space="preserve">Средняя арифметическая цена за единицу     &lt;ц&gt; </t>
  </si>
  <si>
    <t>Среднее квадратичное отклонение</t>
  </si>
  <si>
    <r>
      <rPr>
        <b/>
        <sz val="10"/>
        <color indexed="8"/>
        <rFont val="Times New Roman"/>
        <charset val="204"/>
      </rPr>
      <t xml:space="preserve">коэффициент вариации цен V (%)           </t>
    </r>
    <r>
      <rPr>
        <i/>
        <sz val="10"/>
        <color indexed="8"/>
        <rFont val="Times New Roman"/>
        <charset val="204"/>
      </rPr>
      <t xml:space="preserve">         (не должен превышать 33%)</t>
    </r>
  </si>
  <si>
    <r>
      <rPr>
        <b/>
        <sz val="10"/>
        <color indexed="8"/>
        <rFont val="Times New Roman"/>
        <charset val="204"/>
      </rPr>
      <t>Расчет Н(М)ЦК по формуле</t>
    </r>
    <r>
      <rPr>
        <sz val="10"/>
        <color indexed="8"/>
        <rFont val="Times New Roman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</si>
  <si>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(руб.)</t>
  </si>
  <si>
    <t>Цена за единицу изм. с округлением (вниз) до сотых долей после запятой (руб.)</t>
  </si>
  <si>
    <t>Н(М)ЦК, ЦКЕП контракта с учетом округления цены за единицу (руб.)</t>
  </si>
  <si>
    <t>шт</t>
  </si>
  <si>
    <t>-</t>
  </si>
  <si>
    <t>Итого НМЦК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</si>
  <si>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
</t>
  </si>
  <si>
    <t xml:space="preserve">Поставщик №1 </t>
  </si>
  <si>
    <t xml:space="preserve">Поставщик №2 </t>
  </si>
  <si>
    <t xml:space="preserve">Поставщик №3 </t>
  </si>
  <si>
    <r>
      <rPr>
        <i/>
        <sz val="12"/>
        <color indexed="8"/>
        <rFont val="Times New Roman"/>
        <charset val="204"/>
      </rPr>
      <t xml:space="preserve">                                             </t>
    </r>
    <r>
      <rPr>
        <sz val="12"/>
        <color indexed="8"/>
        <rFont val="Times New Roman"/>
        <charset val="204"/>
      </rPr>
      <t xml:space="preserve">
</t>
    </r>
    <r>
      <rPr>
        <b/>
        <sz val="12"/>
        <color indexed="8"/>
        <rFont val="Times New Roman"/>
        <charset val="204"/>
      </rPr>
      <t xml:space="preserve">Используемый метод определения НМЦК с обоснованием: </t>
    </r>
    <r>
      <rPr>
        <sz val="12"/>
        <color rgb="FF000000"/>
        <rFont val="Times New Roman"/>
        <charset val="204"/>
      </rPr>
      <t xml:space="preserve">Используемый метод определения начальной (максимальной) цены контракта: метод сопоставления рыночных цен.   
Метод сопоставимых рыночных цен (анализа рынка) является приоритетным для определения и обоснования начальной (максимальной) цены контракта     
Для обоснования цены использованы коммерческие предложения.  </t>
    </r>
  </si>
  <si>
    <t>ОКПД2</t>
  </si>
  <si>
    <t>Погрузчик ковшовый</t>
  </si>
  <si>
    <t>28.92.25.000</t>
  </si>
  <si>
    <t>Расчет произведен:  22.04.2025</t>
  </si>
  <si>
    <r>
      <t xml:space="preserve">Предмет контракта: </t>
    </r>
    <r>
      <rPr>
        <sz val="12"/>
        <color rgb="FF000000"/>
        <rFont val="Times New Roman"/>
        <family val="1"/>
        <charset val="204"/>
      </rPr>
      <t>Приобретение специальной техники для содержания улично-дорожной сети и объектов благоустройства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</si>
</sst>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#\ ##0.00"/>
  </numFmts>
  <fonts count="22">
    <font>
      <sz val="11"/>
      <color theme="1"/>
      <name val="Calibri"/>
      <charset val="204"/>
      <scheme val="minor"/>
    </font>
    <font>
      <sz val="12"/>
      <color indexed="8"/>
      <name val="Times New Roman"/>
      <charset val="204"/>
    </font>
    <font>
      <sz val="10"/>
      <color rgb="FFFF0000"/>
      <name val="Times New Roman"/>
      <charset val="204"/>
    </font>
    <font>
      <sz val="11"/>
      <color indexed="8"/>
      <name val="Times New Roman"/>
      <charset val="204"/>
    </font>
    <font>
      <sz val="10"/>
      <color indexed="8"/>
      <name val="Times New Roman"/>
      <charset val="204"/>
    </font>
    <font>
      <b/>
      <sz val="12"/>
      <color rgb="FF000000"/>
      <name val="Times New Roman"/>
      <charset val="204"/>
    </font>
    <font>
      <b/>
      <sz val="12"/>
      <color indexed="8"/>
      <name val="Times New Roman"/>
      <charset val="204"/>
    </font>
    <font>
      <b/>
      <sz val="10"/>
      <color indexed="8"/>
      <name val="Times New Roman"/>
      <charset val="204"/>
    </font>
    <font>
      <b/>
      <sz val="10"/>
      <name val="Times New Roman"/>
      <charset val="204"/>
    </font>
    <font>
      <b/>
      <sz val="10"/>
      <color indexed="10"/>
      <name val="Times New Roman"/>
      <charset val="204"/>
    </font>
    <font>
      <sz val="10"/>
      <name val="Times New Roman"/>
      <charset val="204"/>
    </font>
    <font>
      <b/>
      <sz val="12"/>
      <color rgb="FFFF0000"/>
      <name val="Times New Roman"/>
      <charset val="204"/>
    </font>
    <font>
      <sz val="12"/>
      <color rgb="FF000000"/>
      <name val="Times New Roman"/>
      <charset val="204"/>
    </font>
    <font>
      <u/>
      <sz val="11"/>
      <color rgb="FF800080"/>
      <name val="Calibri"/>
      <charset val="134"/>
      <scheme val="minor"/>
    </font>
    <font>
      <b/>
      <sz val="10"/>
      <color rgb="FFFF0000"/>
      <name val="Times New Roman"/>
      <charset val="204"/>
    </font>
    <font>
      <u/>
      <sz val="11"/>
      <color rgb="FF0000FF"/>
      <name val="Calibri"/>
      <charset val="134"/>
      <scheme val="minor"/>
    </font>
    <font>
      <i/>
      <sz val="12"/>
      <color indexed="8"/>
      <name val="Times New Roman"/>
      <charset val="204"/>
    </font>
    <font>
      <i/>
      <sz val="10"/>
      <color indexed="8"/>
      <name val="Times New Roman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 applyProtection="1">
      <alignment vertical="center"/>
      <protection locked="0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3" fillId="0" borderId="0" xfId="1" applyFont="1" applyAlignment="1"/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1" fillId="0" borderId="8" xfId="0" applyFont="1" applyBorder="1" applyAlignment="1">
      <alignment vertical="center"/>
    </xf>
    <xf numFmtId="2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 wrapText="1"/>
    </xf>
    <xf numFmtId="166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14" fillId="0" borderId="0" xfId="0" applyNumberFormat="1" applyFont="1" applyAlignment="1">
      <alignment horizontal="center" vertical="top"/>
    </xf>
    <xf numFmtId="2" fontId="1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vertical="center"/>
      <protection locked="0"/>
    </xf>
    <xf numFmtId="2" fontId="19" fillId="0" borderId="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center"/>
    </xf>
    <xf numFmtId="0" fontId="10" fillId="0" borderId="0" xfId="0" applyFont="1" applyAlignment="1">
      <alignment horizontal="left" vertical="justify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7</xdr:row>
      <xdr:rowOff>952500</xdr:rowOff>
    </xdr:from>
    <xdr:to>
      <xdr:col>14</xdr:col>
      <xdr:colOff>0</xdr:colOff>
      <xdr:row>7</xdr:row>
      <xdr:rowOff>1304925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>
        <a:xfrm>
          <a:off x="8736965" y="3695700"/>
          <a:ext cx="96075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19050</xdr:colOff>
      <xdr:row>7</xdr:row>
      <xdr:rowOff>923925</xdr:rowOff>
    </xdr:from>
    <xdr:to>
      <xdr:col>12</xdr:col>
      <xdr:colOff>1019175</xdr:colOff>
      <xdr:row>7</xdr:row>
      <xdr:rowOff>1362075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>
        <a:xfrm>
          <a:off x="7679055" y="3667125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19050</xdr:colOff>
      <xdr:row>7</xdr:row>
      <xdr:rowOff>1600200</xdr:rowOff>
    </xdr:from>
    <xdr:to>
      <xdr:col>14</xdr:col>
      <xdr:colOff>1504950</xdr:colOff>
      <xdr:row>7</xdr:row>
      <xdr:rowOff>1962150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>
        <a:xfrm>
          <a:off x="9716770" y="4343400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266700</xdr:colOff>
      <xdr:row>7</xdr:row>
      <xdr:rowOff>1400175</xdr:rowOff>
    </xdr:from>
    <xdr:to>
      <xdr:col>14</xdr:col>
      <xdr:colOff>419100</xdr:colOff>
      <xdr:row>7</xdr:row>
      <xdr:rowOff>1628775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>
        <a:xfrm>
          <a:off x="9964420" y="41433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N20"/>
  <sheetViews>
    <sheetView tabSelected="1" zoomScale="85" zoomScaleNormal="85" workbookViewId="0">
      <selection activeCell="B7" sqref="B7:B8"/>
    </sheetView>
  </sheetViews>
  <sheetFormatPr defaultColWidth="9" defaultRowHeight="12.75"/>
  <cols>
    <col min="1" max="1" width="3.140625" style="6" customWidth="1"/>
    <col min="2" max="2" width="34.140625" style="6" customWidth="1"/>
    <col min="3" max="3" width="16.85546875" style="6" customWidth="1"/>
    <col min="4" max="4" width="7.7109375" style="6" customWidth="1"/>
    <col min="5" max="5" width="6.85546875" style="6" customWidth="1"/>
    <col min="6" max="8" width="11.7109375" style="6" customWidth="1"/>
    <col min="9" max="10" width="11.7109375" style="6" hidden="1" customWidth="1"/>
    <col min="11" max="11" width="9.140625" style="6"/>
    <col min="12" max="12" width="15.5703125" style="6" customWidth="1"/>
    <col min="13" max="13" width="15.42578125" style="6" customWidth="1"/>
    <col min="14" max="14" width="14.28515625" style="6" customWidth="1"/>
    <col min="15" max="15" width="22.7109375" style="6" customWidth="1"/>
    <col min="16" max="16" width="11" style="6" customWidth="1"/>
    <col min="17" max="17" width="10.85546875" style="6" customWidth="1"/>
    <col min="18" max="18" width="11.140625" style="6" customWidth="1"/>
    <col min="19" max="19" width="10" style="6" customWidth="1"/>
    <col min="20" max="20" width="11.140625" style="6" customWidth="1"/>
    <col min="21" max="21" width="11" style="6" customWidth="1"/>
    <col min="22" max="253" width="9.140625" style="6"/>
    <col min="254" max="254" width="3.140625" style="6" customWidth="1"/>
    <col min="255" max="255" width="34.140625" style="6" customWidth="1"/>
    <col min="256" max="256" width="5.85546875" style="6" customWidth="1"/>
    <col min="257" max="257" width="6.85546875" style="6" customWidth="1"/>
    <col min="258" max="260" width="11.7109375" style="6" customWidth="1"/>
    <col min="261" max="262" width="9" style="6" hidden="1" customWidth="1"/>
    <col min="263" max="263" width="9.140625" style="6"/>
    <col min="264" max="264" width="15.5703125" style="6" customWidth="1"/>
    <col min="265" max="265" width="15.42578125" style="6" customWidth="1"/>
    <col min="266" max="266" width="14.28515625" style="6" customWidth="1"/>
    <col min="267" max="267" width="22.7109375" style="6" customWidth="1"/>
    <col min="268" max="269" width="9.140625" style="6"/>
    <col min="270" max="270" width="11.140625" style="6" customWidth="1"/>
    <col min="271" max="509" width="9.140625" style="6"/>
    <col min="510" max="510" width="3.140625" style="6" customWidth="1"/>
    <col min="511" max="511" width="34.140625" style="6" customWidth="1"/>
    <col min="512" max="512" width="5.85546875" style="6" customWidth="1"/>
    <col min="513" max="513" width="6.85546875" style="6" customWidth="1"/>
    <col min="514" max="516" width="11.7109375" style="6" customWidth="1"/>
    <col min="517" max="518" width="9" style="6" hidden="1" customWidth="1"/>
    <col min="519" max="519" width="9.140625" style="6"/>
    <col min="520" max="520" width="15.5703125" style="6" customWidth="1"/>
    <col min="521" max="521" width="15.42578125" style="6" customWidth="1"/>
    <col min="522" max="522" width="14.28515625" style="6" customWidth="1"/>
    <col min="523" max="523" width="22.7109375" style="6" customWidth="1"/>
    <col min="524" max="525" width="9.140625" style="6"/>
    <col min="526" max="526" width="11.140625" style="6" customWidth="1"/>
    <col min="527" max="765" width="9.140625" style="6"/>
    <col min="766" max="766" width="3.140625" style="6" customWidth="1"/>
    <col min="767" max="767" width="34.140625" style="6" customWidth="1"/>
    <col min="768" max="768" width="5.85546875" style="6" customWidth="1"/>
    <col min="769" max="769" width="6.85546875" style="6" customWidth="1"/>
    <col min="770" max="772" width="11.7109375" style="6" customWidth="1"/>
    <col min="773" max="774" width="9" style="6" hidden="1" customWidth="1"/>
    <col min="775" max="775" width="9.140625" style="6"/>
    <col min="776" max="776" width="15.5703125" style="6" customWidth="1"/>
    <col min="777" max="777" width="15.42578125" style="6" customWidth="1"/>
    <col min="778" max="778" width="14.28515625" style="6" customWidth="1"/>
    <col min="779" max="779" width="22.7109375" style="6" customWidth="1"/>
    <col min="780" max="781" width="9.140625" style="6"/>
    <col min="782" max="782" width="11.140625" style="6" customWidth="1"/>
    <col min="783" max="1021" width="9.140625" style="6"/>
    <col min="1022" max="1022" width="3.140625" style="6" customWidth="1"/>
    <col min="1023" max="1023" width="34.140625" style="6" customWidth="1"/>
    <col min="1024" max="1024" width="5.85546875" style="6" customWidth="1"/>
    <col min="1025" max="1025" width="6.85546875" style="6" customWidth="1"/>
    <col min="1026" max="1028" width="11.7109375" style="6" customWidth="1"/>
    <col min="1029" max="1030" width="9" style="6" hidden="1" customWidth="1"/>
    <col min="1031" max="1031" width="9.140625" style="6"/>
    <col min="1032" max="1032" width="15.5703125" style="6" customWidth="1"/>
    <col min="1033" max="1033" width="15.42578125" style="6" customWidth="1"/>
    <col min="1034" max="1034" width="14.28515625" style="6" customWidth="1"/>
    <col min="1035" max="1035" width="22.7109375" style="6" customWidth="1"/>
    <col min="1036" max="1037" width="9.140625" style="6"/>
    <col min="1038" max="1038" width="11.140625" style="6" customWidth="1"/>
    <col min="1039" max="1277" width="9.140625" style="6"/>
    <col min="1278" max="1278" width="3.140625" style="6" customWidth="1"/>
    <col min="1279" max="1279" width="34.140625" style="6" customWidth="1"/>
    <col min="1280" max="1280" width="5.85546875" style="6" customWidth="1"/>
    <col min="1281" max="1281" width="6.85546875" style="6" customWidth="1"/>
    <col min="1282" max="1284" width="11.7109375" style="6" customWidth="1"/>
    <col min="1285" max="1286" width="9" style="6" hidden="1" customWidth="1"/>
    <col min="1287" max="1287" width="9.140625" style="6"/>
    <col min="1288" max="1288" width="15.5703125" style="6" customWidth="1"/>
    <col min="1289" max="1289" width="15.42578125" style="6" customWidth="1"/>
    <col min="1290" max="1290" width="14.28515625" style="6" customWidth="1"/>
    <col min="1291" max="1291" width="22.7109375" style="6" customWidth="1"/>
    <col min="1292" max="1293" width="9.140625" style="6"/>
    <col min="1294" max="1294" width="11.140625" style="6" customWidth="1"/>
    <col min="1295" max="1533" width="9.140625" style="6"/>
    <col min="1534" max="1534" width="3.140625" style="6" customWidth="1"/>
    <col min="1535" max="1535" width="34.140625" style="6" customWidth="1"/>
    <col min="1536" max="1536" width="5.85546875" style="6" customWidth="1"/>
    <col min="1537" max="1537" width="6.85546875" style="6" customWidth="1"/>
    <col min="1538" max="1540" width="11.7109375" style="6" customWidth="1"/>
    <col min="1541" max="1542" width="9" style="6" hidden="1" customWidth="1"/>
    <col min="1543" max="1543" width="9.140625" style="6"/>
    <col min="1544" max="1544" width="15.5703125" style="6" customWidth="1"/>
    <col min="1545" max="1545" width="15.42578125" style="6" customWidth="1"/>
    <col min="1546" max="1546" width="14.28515625" style="6" customWidth="1"/>
    <col min="1547" max="1547" width="22.7109375" style="6" customWidth="1"/>
    <col min="1548" max="1549" width="9.140625" style="6"/>
    <col min="1550" max="1550" width="11.140625" style="6" customWidth="1"/>
    <col min="1551" max="1789" width="9.140625" style="6"/>
    <col min="1790" max="1790" width="3.140625" style="6" customWidth="1"/>
    <col min="1791" max="1791" width="34.140625" style="6" customWidth="1"/>
    <col min="1792" max="1792" width="5.85546875" style="6" customWidth="1"/>
    <col min="1793" max="1793" width="6.85546875" style="6" customWidth="1"/>
    <col min="1794" max="1796" width="11.7109375" style="6" customWidth="1"/>
    <col min="1797" max="1798" width="9" style="6" hidden="1" customWidth="1"/>
    <col min="1799" max="1799" width="9.140625" style="6"/>
    <col min="1800" max="1800" width="15.5703125" style="6" customWidth="1"/>
    <col min="1801" max="1801" width="15.42578125" style="6" customWidth="1"/>
    <col min="1802" max="1802" width="14.28515625" style="6" customWidth="1"/>
    <col min="1803" max="1803" width="22.7109375" style="6" customWidth="1"/>
    <col min="1804" max="1805" width="9.140625" style="6"/>
    <col min="1806" max="1806" width="11.140625" style="6" customWidth="1"/>
    <col min="1807" max="2045" width="9.140625" style="6"/>
    <col min="2046" max="2046" width="3.140625" style="6" customWidth="1"/>
    <col min="2047" max="2047" width="34.140625" style="6" customWidth="1"/>
    <col min="2048" max="2048" width="5.85546875" style="6" customWidth="1"/>
    <col min="2049" max="2049" width="6.85546875" style="6" customWidth="1"/>
    <col min="2050" max="2052" width="11.7109375" style="6" customWidth="1"/>
    <col min="2053" max="2054" width="9" style="6" hidden="1" customWidth="1"/>
    <col min="2055" max="2055" width="9.140625" style="6"/>
    <col min="2056" max="2056" width="15.5703125" style="6" customWidth="1"/>
    <col min="2057" max="2057" width="15.42578125" style="6" customWidth="1"/>
    <col min="2058" max="2058" width="14.28515625" style="6" customWidth="1"/>
    <col min="2059" max="2059" width="22.7109375" style="6" customWidth="1"/>
    <col min="2060" max="2061" width="9.140625" style="6"/>
    <col min="2062" max="2062" width="11.140625" style="6" customWidth="1"/>
    <col min="2063" max="2301" width="9.140625" style="6"/>
    <col min="2302" max="2302" width="3.140625" style="6" customWidth="1"/>
    <col min="2303" max="2303" width="34.140625" style="6" customWidth="1"/>
    <col min="2304" max="2304" width="5.85546875" style="6" customWidth="1"/>
    <col min="2305" max="2305" width="6.85546875" style="6" customWidth="1"/>
    <col min="2306" max="2308" width="11.7109375" style="6" customWidth="1"/>
    <col min="2309" max="2310" width="9" style="6" hidden="1" customWidth="1"/>
    <col min="2311" max="2311" width="9.140625" style="6"/>
    <col min="2312" max="2312" width="15.5703125" style="6" customWidth="1"/>
    <col min="2313" max="2313" width="15.42578125" style="6" customWidth="1"/>
    <col min="2314" max="2314" width="14.28515625" style="6" customWidth="1"/>
    <col min="2315" max="2315" width="22.7109375" style="6" customWidth="1"/>
    <col min="2316" max="2317" width="9.140625" style="6"/>
    <col min="2318" max="2318" width="11.140625" style="6" customWidth="1"/>
    <col min="2319" max="2557" width="9.140625" style="6"/>
    <col min="2558" max="2558" width="3.140625" style="6" customWidth="1"/>
    <col min="2559" max="2559" width="34.140625" style="6" customWidth="1"/>
    <col min="2560" max="2560" width="5.85546875" style="6" customWidth="1"/>
    <col min="2561" max="2561" width="6.85546875" style="6" customWidth="1"/>
    <col min="2562" max="2564" width="11.7109375" style="6" customWidth="1"/>
    <col min="2565" max="2566" width="9" style="6" hidden="1" customWidth="1"/>
    <col min="2567" max="2567" width="9.140625" style="6"/>
    <col min="2568" max="2568" width="15.5703125" style="6" customWidth="1"/>
    <col min="2569" max="2569" width="15.42578125" style="6" customWidth="1"/>
    <col min="2570" max="2570" width="14.28515625" style="6" customWidth="1"/>
    <col min="2571" max="2571" width="22.7109375" style="6" customWidth="1"/>
    <col min="2572" max="2573" width="9.140625" style="6"/>
    <col min="2574" max="2574" width="11.140625" style="6" customWidth="1"/>
    <col min="2575" max="2813" width="9.140625" style="6"/>
    <col min="2814" max="2814" width="3.140625" style="6" customWidth="1"/>
    <col min="2815" max="2815" width="34.140625" style="6" customWidth="1"/>
    <col min="2816" max="2816" width="5.85546875" style="6" customWidth="1"/>
    <col min="2817" max="2817" width="6.85546875" style="6" customWidth="1"/>
    <col min="2818" max="2820" width="11.7109375" style="6" customWidth="1"/>
    <col min="2821" max="2822" width="9" style="6" hidden="1" customWidth="1"/>
    <col min="2823" max="2823" width="9.140625" style="6"/>
    <col min="2824" max="2824" width="15.5703125" style="6" customWidth="1"/>
    <col min="2825" max="2825" width="15.42578125" style="6" customWidth="1"/>
    <col min="2826" max="2826" width="14.28515625" style="6" customWidth="1"/>
    <col min="2827" max="2827" width="22.7109375" style="6" customWidth="1"/>
    <col min="2828" max="2829" width="9.140625" style="6"/>
    <col min="2830" max="2830" width="11.140625" style="6" customWidth="1"/>
    <col min="2831" max="3069" width="9.140625" style="6"/>
    <col min="3070" max="3070" width="3.140625" style="6" customWidth="1"/>
    <col min="3071" max="3071" width="34.140625" style="6" customWidth="1"/>
    <col min="3072" max="3072" width="5.85546875" style="6" customWidth="1"/>
    <col min="3073" max="3073" width="6.85546875" style="6" customWidth="1"/>
    <col min="3074" max="3076" width="11.7109375" style="6" customWidth="1"/>
    <col min="3077" max="3078" width="9" style="6" hidden="1" customWidth="1"/>
    <col min="3079" max="3079" width="9.140625" style="6"/>
    <col min="3080" max="3080" width="15.5703125" style="6" customWidth="1"/>
    <col min="3081" max="3081" width="15.42578125" style="6" customWidth="1"/>
    <col min="3082" max="3082" width="14.28515625" style="6" customWidth="1"/>
    <col min="3083" max="3083" width="22.7109375" style="6" customWidth="1"/>
    <col min="3084" max="3085" width="9.140625" style="6"/>
    <col min="3086" max="3086" width="11.140625" style="6" customWidth="1"/>
    <col min="3087" max="3325" width="9.140625" style="6"/>
    <col min="3326" max="3326" width="3.140625" style="6" customWidth="1"/>
    <col min="3327" max="3327" width="34.140625" style="6" customWidth="1"/>
    <col min="3328" max="3328" width="5.85546875" style="6" customWidth="1"/>
    <col min="3329" max="3329" width="6.85546875" style="6" customWidth="1"/>
    <col min="3330" max="3332" width="11.7109375" style="6" customWidth="1"/>
    <col min="3333" max="3334" width="9" style="6" hidden="1" customWidth="1"/>
    <col min="3335" max="3335" width="9.140625" style="6"/>
    <col min="3336" max="3336" width="15.5703125" style="6" customWidth="1"/>
    <col min="3337" max="3337" width="15.42578125" style="6" customWidth="1"/>
    <col min="3338" max="3338" width="14.28515625" style="6" customWidth="1"/>
    <col min="3339" max="3339" width="22.7109375" style="6" customWidth="1"/>
    <col min="3340" max="3341" width="9.140625" style="6"/>
    <col min="3342" max="3342" width="11.140625" style="6" customWidth="1"/>
    <col min="3343" max="3581" width="9.140625" style="6"/>
    <col min="3582" max="3582" width="3.140625" style="6" customWidth="1"/>
    <col min="3583" max="3583" width="34.140625" style="6" customWidth="1"/>
    <col min="3584" max="3584" width="5.85546875" style="6" customWidth="1"/>
    <col min="3585" max="3585" width="6.85546875" style="6" customWidth="1"/>
    <col min="3586" max="3588" width="11.7109375" style="6" customWidth="1"/>
    <col min="3589" max="3590" width="9" style="6" hidden="1" customWidth="1"/>
    <col min="3591" max="3591" width="9.140625" style="6"/>
    <col min="3592" max="3592" width="15.5703125" style="6" customWidth="1"/>
    <col min="3593" max="3593" width="15.42578125" style="6" customWidth="1"/>
    <col min="3594" max="3594" width="14.28515625" style="6" customWidth="1"/>
    <col min="3595" max="3595" width="22.7109375" style="6" customWidth="1"/>
    <col min="3596" max="3597" width="9.140625" style="6"/>
    <col min="3598" max="3598" width="11.140625" style="6" customWidth="1"/>
    <col min="3599" max="3837" width="9.140625" style="6"/>
    <col min="3838" max="3838" width="3.140625" style="6" customWidth="1"/>
    <col min="3839" max="3839" width="34.140625" style="6" customWidth="1"/>
    <col min="3840" max="3840" width="5.85546875" style="6" customWidth="1"/>
    <col min="3841" max="3841" width="6.85546875" style="6" customWidth="1"/>
    <col min="3842" max="3844" width="11.7109375" style="6" customWidth="1"/>
    <col min="3845" max="3846" width="9" style="6" hidden="1" customWidth="1"/>
    <col min="3847" max="3847" width="9.140625" style="6"/>
    <col min="3848" max="3848" width="15.5703125" style="6" customWidth="1"/>
    <col min="3849" max="3849" width="15.42578125" style="6" customWidth="1"/>
    <col min="3850" max="3850" width="14.28515625" style="6" customWidth="1"/>
    <col min="3851" max="3851" width="22.7109375" style="6" customWidth="1"/>
    <col min="3852" max="3853" width="9.140625" style="6"/>
    <col min="3854" max="3854" width="11.140625" style="6" customWidth="1"/>
    <col min="3855" max="4093" width="9.140625" style="6"/>
    <col min="4094" max="4094" width="3.140625" style="6" customWidth="1"/>
    <col min="4095" max="4095" width="34.140625" style="6" customWidth="1"/>
    <col min="4096" max="4096" width="5.85546875" style="6" customWidth="1"/>
    <col min="4097" max="4097" width="6.85546875" style="6" customWidth="1"/>
    <col min="4098" max="4100" width="11.7109375" style="6" customWidth="1"/>
    <col min="4101" max="4102" width="9" style="6" hidden="1" customWidth="1"/>
    <col min="4103" max="4103" width="9.140625" style="6"/>
    <col min="4104" max="4104" width="15.5703125" style="6" customWidth="1"/>
    <col min="4105" max="4105" width="15.42578125" style="6" customWidth="1"/>
    <col min="4106" max="4106" width="14.28515625" style="6" customWidth="1"/>
    <col min="4107" max="4107" width="22.7109375" style="6" customWidth="1"/>
    <col min="4108" max="4109" width="9.140625" style="6"/>
    <col min="4110" max="4110" width="11.140625" style="6" customWidth="1"/>
    <col min="4111" max="4349" width="9.140625" style="6"/>
    <col min="4350" max="4350" width="3.140625" style="6" customWidth="1"/>
    <col min="4351" max="4351" width="34.140625" style="6" customWidth="1"/>
    <col min="4352" max="4352" width="5.85546875" style="6" customWidth="1"/>
    <col min="4353" max="4353" width="6.85546875" style="6" customWidth="1"/>
    <col min="4354" max="4356" width="11.7109375" style="6" customWidth="1"/>
    <col min="4357" max="4358" width="9" style="6" hidden="1" customWidth="1"/>
    <col min="4359" max="4359" width="9.140625" style="6"/>
    <col min="4360" max="4360" width="15.5703125" style="6" customWidth="1"/>
    <col min="4361" max="4361" width="15.42578125" style="6" customWidth="1"/>
    <col min="4362" max="4362" width="14.28515625" style="6" customWidth="1"/>
    <col min="4363" max="4363" width="22.7109375" style="6" customWidth="1"/>
    <col min="4364" max="4365" width="9.140625" style="6"/>
    <col min="4366" max="4366" width="11.140625" style="6" customWidth="1"/>
    <col min="4367" max="4605" width="9.140625" style="6"/>
    <col min="4606" max="4606" width="3.140625" style="6" customWidth="1"/>
    <col min="4607" max="4607" width="34.140625" style="6" customWidth="1"/>
    <col min="4608" max="4608" width="5.85546875" style="6" customWidth="1"/>
    <col min="4609" max="4609" width="6.85546875" style="6" customWidth="1"/>
    <col min="4610" max="4612" width="11.7109375" style="6" customWidth="1"/>
    <col min="4613" max="4614" width="9" style="6" hidden="1" customWidth="1"/>
    <col min="4615" max="4615" width="9.140625" style="6"/>
    <col min="4616" max="4616" width="15.5703125" style="6" customWidth="1"/>
    <col min="4617" max="4617" width="15.42578125" style="6" customWidth="1"/>
    <col min="4618" max="4618" width="14.28515625" style="6" customWidth="1"/>
    <col min="4619" max="4619" width="22.7109375" style="6" customWidth="1"/>
    <col min="4620" max="4621" width="9.140625" style="6"/>
    <col min="4622" max="4622" width="11.140625" style="6" customWidth="1"/>
    <col min="4623" max="4861" width="9.140625" style="6"/>
    <col min="4862" max="4862" width="3.140625" style="6" customWidth="1"/>
    <col min="4863" max="4863" width="34.140625" style="6" customWidth="1"/>
    <col min="4864" max="4864" width="5.85546875" style="6" customWidth="1"/>
    <col min="4865" max="4865" width="6.85546875" style="6" customWidth="1"/>
    <col min="4866" max="4868" width="11.7109375" style="6" customWidth="1"/>
    <col min="4869" max="4870" width="9" style="6" hidden="1" customWidth="1"/>
    <col min="4871" max="4871" width="9.140625" style="6"/>
    <col min="4872" max="4872" width="15.5703125" style="6" customWidth="1"/>
    <col min="4873" max="4873" width="15.42578125" style="6" customWidth="1"/>
    <col min="4874" max="4874" width="14.28515625" style="6" customWidth="1"/>
    <col min="4875" max="4875" width="22.7109375" style="6" customWidth="1"/>
    <col min="4876" max="4877" width="9.140625" style="6"/>
    <col min="4878" max="4878" width="11.140625" style="6" customWidth="1"/>
    <col min="4879" max="5117" width="9.140625" style="6"/>
    <col min="5118" max="5118" width="3.140625" style="6" customWidth="1"/>
    <col min="5119" max="5119" width="34.140625" style="6" customWidth="1"/>
    <col min="5120" max="5120" width="5.85546875" style="6" customWidth="1"/>
    <col min="5121" max="5121" width="6.85546875" style="6" customWidth="1"/>
    <col min="5122" max="5124" width="11.7109375" style="6" customWidth="1"/>
    <col min="5125" max="5126" width="9" style="6" hidden="1" customWidth="1"/>
    <col min="5127" max="5127" width="9.140625" style="6"/>
    <col min="5128" max="5128" width="15.5703125" style="6" customWidth="1"/>
    <col min="5129" max="5129" width="15.42578125" style="6" customWidth="1"/>
    <col min="5130" max="5130" width="14.28515625" style="6" customWidth="1"/>
    <col min="5131" max="5131" width="22.7109375" style="6" customWidth="1"/>
    <col min="5132" max="5133" width="9.140625" style="6"/>
    <col min="5134" max="5134" width="11.140625" style="6" customWidth="1"/>
    <col min="5135" max="5373" width="9.140625" style="6"/>
    <col min="5374" max="5374" width="3.140625" style="6" customWidth="1"/>
    <col min="5375" max="5375" width="34.140625" style="6" customWidth="1"/>
    <col min="5376" max="5376" width="5.85546875" style="6" customWidth="1"/>
    <col min="5377" max="5377" width="6.85546875" style="6" customWidth="1"/>
    <col min="5378" max="5380" width="11.7109375" style="6" customWidth="1"/>
    <col min="5381" max="5382" width="9" style="6" hidden="1" customWidth="1"/>
    <col min="5383" max="5383" width="9.140625" style="6"/>
    <col min="5384" max="5384" width="15.5703125" style="6" customWidth="1"/>
    <col min="5385" max="5385" width="15.42578125" style="6" customWidth="1"/>
    <col min="5386" max="5386" width="14.28515625" style="6" customWidth="1"/>
    <col min="5387" max="5387" width="22.7109375" style="6" customWidth="1"/>
    <col min="5388" max="5389" width="9.140625" style="6"/>
    <col min="5390" max="5390" width="11.140625" style="6" customWidth="1"/>
    <col min="5391" max="5629" width="9.140625" style="6"/>
    <col min="5630" max="5630" width="3.140625" style="6" customWidth="1"/>
    <col min="5631" max="5631" width="34.140625" style="6" customWidth="1"/>
    <col min="5632" max="5632" width="5.85546875" style="6" customWidth="1"/>
    <col min="5633" max="5633" width="6.85546875" style="6" customWidth="1"/>
    <col min="5634" max="5636" width="11.7109375" style="6" customWidth="1"/>
    <col min="5637" max="5638" width="9" style="6" hidden="1" customWidth="1"/>
    <col min="5639" max="5639" width="9.140625" style="6"/>
    <col min="5640" max="5640" width="15.5703125" style="6" customWidth="1"/>
    <col min="5641" max="5641" width="15.42578125" style="6" customWidth="1"/>
    <col min="5642" max="5642" width="14.28515625" style="6" customWidth="1"/>
    <col min="5643" max="5643" width="22.7109375" style="6" customWidth="1"/>
    <col min="5644" max="5645" width="9.140625" style="6"/>
    <col min="5646" max="5646" width="11.140625" style="6" customWidth="1"/>
    <col min="5647" max="5885" width="9.140625" style="6"/>
    <col min="5886" max="5886" width="3.140625" style="6" customWidth="1"/>
    <col min="5887" max="5887" width="34.140625" style="6" customWidth="1"/>
    <col min="5888" max="5888" width="5.85546875" style="6" customWidth="1"/>
    <col min="5889" max="5889" width="6.85546875" style="6" customWidth="1"/>
    <col min="5890" max="5892" width="11.7109375" style="6" customWidth="1"/>
    <col min="5893" max="5894" width="9" style="6" hidden="1" customWidth="1"/>
    <col min="5895" max="5895" width="9.140625" style="6"/>
    <col min="5896" max="5896" width="15.5703125" style="6" customWidth="1"/>
    <col min="5897" max="5897" width="15.42578125" style="6" customWidth="1"/>
    <col min="5898" max="5898" width="14.28515625" style="6" customWidth="1"/>
    <col min="5899" max="5899" width="22.7109375" style="6" customWidth="1"/>
    <col min="5900" max="5901" width="9.140625" style="6"/>
    <col min="5902" max="5902" width="11.140625" style="6" customWidth="1"/>
    <col min="5903" max="6141" width="9.140625" style="6"/>
    <col min="6142" max="6142" width="3.140625" style="6" customWidth="1"/>
    <col min="6143" max="6143" width="34.140625" style="6" customWidth="1"/>
    <col min="6144" max="6144" width="5.85546875" style="6" customWidth="1"/>
    <col min="6145" max="6145" width="6.85546875" style="6" customWidth="1"/>
    <col min="6146" max="6148" width="11.7109375" style="6" customWidth="1"/>
    <col min="6149" max="6150" width="9" style="6" hidden="1" customWidth="1"/>
    <col min="6151" max="6151" width="9.140625" style="6"/>
    <col min="6152" max="6152" width="15.5703125" style="6" customWidth="1"/>
    <col min="6153" max="6153" width="15.42578125" style="6" customWidth="1"/>
    <col min="6154" max="6154" width="14.28515625" style="6" customWidth="1"/>
    <col min="6155" max="6155" width="22.7109375" style="6" customWidth="1"/>
    <col min="6156" max="6157" width="9.140625" style="6"/>
    <col min="6158" max="6158" width="11.140625" style="6" customWidth="1"/>
    <col min="6159" max="6397" width="9.140625" style="6"/>
    <col min="6398" max="6398" width="3.140625" style="6" customWidth="1"/>
    <col min="6399" max="6399" width="34.140625" style="6" customWidth="1"/>
    <col min="6400" max="6400" width="5.85546875" style="6" customWidth="1"/>
    <col min="6401" max="6401" width="6.85546875" style="6" customWidth="1"/>
    <col min="6402" max="6404" width="11.7109375" style="6" customWidth="1"/>
    <col min="6405" max="6406" width="9" style="6" hidden="1" customWidth="1"/>
    <col min="6407" max="6407" width="9.140625" style="6"/>
    <col min="6408" max="6408" width="15.5703125" style="6" customWidth="1"/>
    <col min="6409" max="6409" width="15.42578125" style="6" customWidth="1"/>
    <col min="6410" max="6410" width="14.28515625" style="6" customWidth="1"/>
    <col min="6411" max="6411" width="22.7109375" style="6" customWidth="1"/>
    <col min="6412" max="6413" width="9.140625" style="6"/>
    <col min="6414" max="6414" width="11.140625" style="6" customWidth="1"/>
    <col min="6415" max="6653" width="9.140625" style="6"/>
    <col min="6654" max="6654" width="3.140625" style="6" customWidth="1"/>
    <col min="6655" max="6655" width="34.140625" style="6" customWidth="1"/>
    <col min="6656" max="6656" width="5.85546875" style="6" customWidth="1"/>
    <col min="6657" max="6657" width="6.85546875" style="6" customWidth="1"/>
    <col min="6658" max="6660" width="11.7109375" style="6" customWidth="1"/>
    <col min="6661" max="6662" width="9" style="6" hidden="1" customWidth="1"/>
    <col min="6663" max="6663" width="9.140625" style="6"/>
    <col min="6664" max="6664" width="15.5703125" style="6" customWidth="1"/>
    <col min="6665" max="6665" width="15.42578125" style="6" customWidth="1"/>
    <col min="6666" max="6666" width="14.28515625" style="6" customWidth="1"/>
    <col min="6667" max="6667" width="22.7109375" style="6" customWidth="1"/>
    <col min="6668" max="6669" width="9.140625" style="6"/>
    <col min="6670" max="6670" width="11.140625" style="6" customWidth="1"/>
    <col min="6671" max="6909" width="9.140625" style="6"/>
    <col min="6910" max="6910" width="3.140625" style="6" customWidth="1"/>
    <col min="6911" max="6911" width="34.140625" style="6" customWidth="1"/>
    <col min="6912" max="6912" width="5.85546875" style="6" customWidth="1"/>
    <col min="6913" max="6913" width="6.85546875" style="6" customWidth="1"/>
    <col min="6914" max="6916" width="11.7109375" style="6" customWidth="1"/>
    <col min="6917" max="6918" width="9" style="6" hidden="1" customWidth="1"/>
    <col min="6919" max="6919" width="9.140625" style="6"/>
    <col min="6920" max="6920" width="15.5703125" style="6" customWidth="1"/>
    <col min="6921" max="6921" width="15.42578125" style="6" customWidth="1"/>
    <col min="6922" max="6922" width="14.28515625" style="6" customWidth="1"/>
    <col min="6923" max="6923" width="22.7109375" style="6" customWidth="1"/>
    <col min="6924" max="6925" width="9.140625" style="6"/>
    <col min="6926" max="6926" width="11.140625" style="6" customWidth="1"/>
    <col min="6927" max="7165" width="9.140625" style="6"/>
    <col min="7166" max="7166" width="3.140625" style="6" customWidth="1"/>
    <col min="7167" max="7167" width="34.140625" style="6" customWidth="1"/>
    <col min="7168" max="7168" width="5.85546875" style="6" customWidth="1"/>
    <col min="7169" max="7169" width="6.85546875" style="6" customWidth="1"/>
    <col min="7170" max="7172" width="11.7109375" style="6" customWidth="1"/>
    <col min="7173" max="7174" width="9" style="6" hidden="1" customWidth="1"/>
    <col min="7175" max="7175" width="9.140625" style="6"/>
    <col min="7176" max="7176" width="15.5703125" style="6" customWidth="1"/>
    <col min="7177" max="7177" width="15.42578125" style="6" customWidth="1"/>
    <col min="7178" max="7178" width="14.28515625" style="6" customWidth="1"/>
    <col min="7179" max="7179" width="22.7109375" style="6" customWidth="1"/>
    <col min="7180" max="7181" width="9.140625" style="6"/>
    <col min="7182" max="7182" width="11.140625" style="6" customWidth="1"/>
    <col min="7183" max="7421" width="9.140625" style="6"/>
    <col min="7422" max="7422" width="3.140625" style="6" customWidth="1"/>
    <col min="7423" max="7423" width="34.140625" style="6" customWidth="1"/>
    <col min="7424" max="7424" width="5.85546875" style="6" customWidth="1"/>
    <col min="7425" max="7425" width="6.85546875" style="6" customWidth="1"/>
    <col min="7426" max="7428" width="11.7109375" style="6" customWidth="1"/>
    <col min="7429" max="7430" width="9" style="6" hidden="1" customWidth="1"/>
    <col min="7431" max="7431" width="9.140625" style="6"/>
    <col min="7432" max="7432" width="15.5703125" style="6" customWidth="1"/>
    <col min="7433" max="7433" width="15.42578125" style="6" customWidth="1"/>
    <col min="7434" max="7434" width="14.28515625" style="6" customWidth="1"/>
    <col min="7435" max="7435" width="22.7109375" style="6" customWidth="1"/>
    <col min="7436" max="7437" width="9.140625" style="6"/>
    <col min="7438" max="7438" width="11.140625" style="6" customWidth="1"/>
    <col min="7439" max="7677" width="9.140625" style="6"/>
    <col min="7678" max="7678" width="3.140625" style="6" customWidth="1"/>
    <col min="7679" max="7679" width="34.140625" style="6" customWidth="1"/>
    <col min="7680" max="7680" width="5.85546875" style="6" customWidth="1"/>
    <col min="7681" max="7681" width="6.85546875" style="6" customWidth="1"/>
    <col min="7682" max="7684" width="11.7109375" style="6" customWidth="1"/>
    <col min="7685" max="7686" width="9" style="6" hidden="1" customWidth="1"/>
    <col min="7687" max="7687" width="9.140625" style="6"/>
    <col min="7688" max="7688" width="15.5703125" style="6" customWidth="1"/>
    <col min="7689" max="7689" width="15.42578125" style="6" customWidth="1"/>
    <col min="7690" max="7690" width="14.28515625" style="6" customWidth="1"/>
    <col min="7691" max="7691" width="22.7109375" style="6" customWidth="1"/>
    <col min="7692" max="7693" width="9.140625" style="6"/>
    <col min="7694" max="7694" width="11.140625" style="6" customWidth="1"/>
    <col min="7695" max="7933" width="9.140625" style="6"/>
    <col min="7934" max="7934" width="3.140625" style="6" customWidth="1"/>
    <col min="7935" max="7935" width="34.140625" style="6" customWidth="1"/>
    <col min="7936" max="7936" width="5.85546875" style="6" customWidth="1"/>
    <col min="7937" max="7937" width="6.85546875" style="6" customWidth="1"/>
    <col min="7938" max="7940" width="11.7109375" style="6" customWidth="1"/>
    <col min="7941" max="7942" width="9" style="6" hidden="1" customWidth="1"/>
    <col min="7943" max="7943" width="9.140625" style="6"/>
    <col min="7944" max="7944" width="15.5703125" style="6" customWidth="1"/>
    <col min="7945" max="7945" width="15.42578125" style="6" customWidth="1"/>
    <col min="7946" max="7946" width="14.28515625" style="6" customWidth="1"/>
    <col min="7947" max="7947" width="22.7109375" style="6" customWidth="1"/>
    <col min="7948" max="7949" width="9.140625" style="6"/>
    <col min="7950" max="7950" width="11.140625" style="6" customWidth="1"/>
    <col min="7951" max="8189" width="9.140625" style="6"/>
    <col min="8190" max="8190" width="3.140625" style="6" customWidth="1"/>
    <col min="8191" max="8191" width="34.140625" style="6" customWidth="1"/>
    <col min="8192" max="8192" width="5.85546875" style="6" customWidth="1"/>
    <col min="8193" max="8193" width="6.85546875" style="6" customWidth="1"/>
    <col min="8194" max="8196" width="11.7109375" style="6" customWidth="1"/>
    <col min="8197" max="8198" width="9" style="6" hidden="1" customWidth="1"/>
    <col min="8199" max="8199" width="9.140625" style="6"/>
    <col min="8200" max="8200" width="15.5703125" style="6" customWidth="1"/>
    <col min="8201" max="8201" width="15.42578125" style="6" customWidth="1"/>
    <col min="8202" max="8202" width="14.28515625" style="6" customWidth="1"/>
    <col min="8203" max="8203" width="22.7109375" style="6" customWidth="1"/>
    <col min="8204" max="8205" width="9.140625" style="6"/>
    <col min="8206" max="8206" width="11.140625" style="6" customWidth="1"/>
    <col min="8207" max="8445" width="9.140625" style="6"/>
    <col min="8446" max="8446" width="3.140625" style="6" customWidth="1"/>
    <col min="8447" max="8447" width="34.140625" style="6" customWidth="1"/>
    <col min="8448" max="8448" width="5.85546875" style="6" customWidth="1"/>
    <col min="8449" max="8449" width="6.85546875" style="6" customWidth="1"/>
    <col min="8450" max="8452" width="11.7109375" style="6" customWidth="1"/>
    <col min="8453" max="8454" width="9" style="6" hidden="1" customWidth="1"/>
    <col min="8455" max="8455" width="9.140625" style="6"/>
    <col min="8456" max="8456" width="15.5703125" style="6" customWidth="1"/>
    <col min="8457" max="8457" width="15.42578125" style="6" customWidth="1"/>
    <col min="8458" max="8458" width="14.28515625" style="6" customWidth="1"/>
    <col min="8459" max="8459" width="22.7109375" style="6" customWidth="1"/>
    <col min="8460" max="8461" width="9.140625" style="6"/>
    <col min="8462" max="8462" width="11.140625" style="6" customWidth="1"/>
    <col min="8463" max="8701" width="9.140625" style="6"/>
    <col min="8702" max="8702" width="3.140625" style="6" customWidth="1"/>
    <col min="8703" max="8703" width="34.140625" style="6" customWidth="1"/>
    <col min="8704" max="8704" width="5.85546875" style="6" customWidth="1"/>
    <col min="8705" max="8705" width="6.85546875" style="6" customWidth="1"/>
    <col min="8706" max="8708" width="11.7109375" style="6" customWidth="1"/>
    <col min="8709" max="8710" width="9" style="6" hidden="1" customWidth="1"/>
    <col min="8711" max="8711" width="9.140625" style="6"/>
    <col min="8712" max="8712" width="15.5703125" style="6" customWidth="1"/>
    <col min="8713" max="8713" width="15.42578125" style="6" customWidth="1"/>
    <col min="8714" max="8714" width="14.28515625" style="6" customWidth="1"/>
    <col min="8715" max="8715" width="22.7109375" style="6" customWidth="1"/>
    <col min="8716" max="8717" width="9.140625" style="6"/>
    <col min="8718" max="8718" width="11.140625" style="6" customWidth="1"/>
    <col min="8719" max="8957" width="9.140625" style="6"/>
    <col min="8958" max="8958" width="3.140625" style="6" customWidth="1"/>
    <col min="8959" max="8959" width="34.140625" style="6" customWidth="1"/>
    <col min="8960" max="8960" width="5.85546875" style="6" customWidth="1"/>
    <col min="8961" max="8961" width="6.85546875" style="6" customWidth="1"/>
    <col min="8962" max="8964" width="11.7109375" style="6" customWidth="1"/>
    <col min="8965" max="8966" width="9" style="6" hidden="1" customWidth="1"/>
    <col min="8967" max="8967" width="9.140625" style="6"/>
    <col min="8968" max="8968" width="15.5703125" style="6" customWidth="1"/>
    <col min="8969" max="8969" width="15.42578125" style="6" customWidth="1"/>
    <col min="8970" max="8970" width="14.28515625" style="6" customWidth="1"/>
    <col min="8971" max="8971" width="22.7109375" style="6" customWidth="1"/>
    <col min="8972" max="8973" width="9.140625" style="6"/>
    <col min="8974" max="8974" width="11.140625" style="6" customWidth="1"/>
    <col min="8975" max="9213" width="9.140625" style="6"/>
    <col min="9214" max="9214" width="3.140625" style="6" customWidth="1"/>
    <col min="9215" max="9215" width="34.140625" style="6" customWidth="1"/>
    <col min="9216" max="9216" width="5.85546875" style="6" customWidth="1"/>
    <col min="9217" max="9217" width="6.85546875" style="6" customWidth="1"/>
    <col min="9218" max="9220" width="11.7109375" style="6" customWidth="1"/>
    <col min="9221" max="9222" width="9" style="6" hidden="1" customWidth="1"/>
    <col min="9223" max="9223" width="9.140625" style="6"/>
    <col min="9224" max="9224" width="15.5703125" style="6" customWidth="1"/>
    <col min="9225" max="9225" width="15.42578125" style="6" customWidth="1"/>
    <col min="9226" max="9226" width="14.28515625" style="6" customWidth="1"/>
    <col min="9227" max="9227" width="22.7109375" style="6" customWidth="1"/>
    <col min="9228" max="9229" width="9.140625" style="6"/>
    <col min="9230" max="9230" width="11.140625" style="6" customWidth="1"/>
    <col min="9231" max="9469" width="9.140625" style="6"/>
    <col min="9470" max="9470" width="3.140625" style="6" customWidth="1"/>
    <col min="9471" max="9471" width="34.140625" style="6" customWidth="1"/>
    <col min="9472" max="9472" width="5.85546875" style="6" customWidth="1"/>
    <col min="9473" max="9473" width="6.85546875" style="6" customWidth="1"/>
    <col min="9474" max="9476" width="11.7109375" style="6" customWidth="1"/>
    <col min="9477" max="9478" width="9" style="6" hidden="1" customWidth="1"/>
    <col min="9479" max="9479" width="9.140625" style="6"/>
    <col min="9480" max="9480" width="15.5703125" style="6" customWidth="1"/>
    <col min="9481" max="9481" width="15.42578125" style="6" customWidth="1"/>
    <col min="9482" max="9482" width="14.28515625" style="6" customWidth="1"/>
    <col min="9483" max="9483" width="22.7109375" style="6" customWidth="1"/>
    <col min="9484" max="9485" width="9.140625" style="6"/>
    <col min="9486" max="9486" width="11.140625" style="6" customWidth="1"/>
    <col min="9487" max="9725" width="9.140625" style="6"/>
    <col min="9726" max="9726" width="3.140625" style="6" customWidth="1"/>
    <col min="9727" max="9727" width="34.140625" style="6" customWidth="1"/>
    <col min="9728" max="9728" width="5.85546875" style="6" customWidth="1"/>
    <col min="9729" max="9729" width="6.85546875" style="6" customWidth="1"/>
    <col min="9730" max="9732" width="11.7109375" style="6" customWidth="1"/>
    <col min="9733" max="9734" width="9" style="6" hidden="1" customWidth="1"/>
    <col min="9735" max="9735" width="9.140625" style="6"/>
    <col min="9736" max="9736" width="15.5703125" style="6" customWidth="1"/>
    <col min="9737" max="9737" width="15.42578125" style="6" customWidth="1"/>
    <col min="9738" max="9738" width="14.28515625" style="6" customWidth="1"/>
    <col min="9739" max="9739" width="22.7109375" style="6" customWidth="1"/>
    <col min="9740" max="9741" width="9.140625" style="6"/>
    <col min="9742" max="9742" width="11.140625" style="6" customWidth="1"/>
    <col min="9743" max="9981" width="9.140625" style="6"/>
    <col min="9982" max="9982" width="3.140625" style="6" customWidth="1"/>
    <col min="9983" max="9983" width="34.140625" style="6" customWidth="1"/>
    <col min="9984" max="9984" width="5.85546875" style="6" customWidth="1"/>
    <col min="9985" max="9985" width="6.85546875" style="6" customWidth="1"/>
    <col min="9986" max="9988" width="11.7109375" style="6" customWidth="1"/>
    <col min="9989" max="9990" width="9" style="6" hidden="1" customWidth="1"/>
    <col min="9991" max="9991" width="9.140625" style="6"/>
    <col min="9992" max="9992" width="15.5703125" style="6" customWidth="1"/>
    <col min="9993" max="9993" width="15.42578125" style="6" customWidth="1"/>
    <col min="9994" max="9994" width="14.28515625" style="6" customWidth="1"/>
    <col min="9995" max="9995" width="22.7109375" style="6" customWidth="1"/>
    <col min="9996" max="9997" width="9.140625" style="6"/>
    <col min="9998" max="9998" width="11.140625" style="6" customWidth="1"/>
    <col min="9999" max="10237" width="9.140625" style="6"/>
    <col min="10238" max="10238" width="3.140625" style="6" customWidth="1"/>
    <col min="10239" max="10239" width="34.140625" style="6" customWidth="1"/>
    <col min="10240" max="10240" width="5.85546875" style="6" customWidth="1"/>
    <col min="10241" max="10241" width="6.85546875" style="6" customWidth="1"/>
    <col min="10242" max="10244" width="11.7109375" style="6" customWidth="1"/>
    <col min="10245" max="10246" width="9" style="6" hidden="1" customWidth="1"/>
    <col min="10247" max="10247" width="9.140625" style="6"/>
    <col min="10248" max="10248" width="15.5703125" style="6" customWidth="1"/>
    <col min="10249" max="10249" width="15.42578125" style="6" customWidth="1"/>
    <col min="10250" max="10250" width="14.28515625" style="6" customWidth="1"/>
    <col min="10251" max="10251" width="22.7109375" style="6" customWidth="1"/>
    <col min="10252" max="10253" width="9.140625" style="6"/>
    <col min="10254" max="10254" width="11.140625" style="6" customWidth="1"/>
    <col min="10255" max="10493" width="9.140625" style="6"/>
    <col min="10494" max="10494" width="3.140625" style="6" customWidth="1"/>
    <col min="10495" max="10495" width="34.140625" style="6" customWidth="1"/>
    <col min="10496" max="10496" width="5.85546875" style="6" customWidth="1"/>
    <col min="10497" max="10497" width="6.85546875" style="6" customWidth="1"/>
    <col min="10498" max="10500" width="11.7109375" style="6" customWidth="1"/>
    <col min="10501" max="10502" width="9" style="6" hidden="1" customWidth="1"/>
    <col min="10503" max="10503" width="9.140625" style="6"/>
    <col min="10504" max="10504" width="15.5703125" style="6" customWidth="1"/>
    <col min="10505" max="10505" width="15.42578125" style="6" customWidth="1"/>
    <col min="10506" max="10506" width="14.28515625" style="6" customWidth="1"/>
    <col min="10507" max="10507" width="22.7109375" style="6" customWidth="1"/>
    <col min="10508" max="10509" width="9.140625" style="6"/>
    <col min="10510" max="10510" width="11.140625" style="6" customWidth="1"/>
    <col min="10511" max="10749" width="9.140625" style="6"/>
    <col min="10750" max="10750" width="3.140625" style="6" customWidth="1"/>
    <col min="10751" max="10751" width="34.140625" style="6" customWidth="1"/>
    <col min="10752" max="10752" width="5.85546875" style="6" customWidth="1"/>
    <col min="10753" max="10753" width="6.85546875" style="6" customWidth="1"/>
    <col min="10754" max="10756" width="11.7109375" style="6" customWidth="1"/>
    <col min="10757" max="10758" width="9" style="6" hidden="1" customWidth="1"/>
    <col min="10759" max="10759" width="9.140625" style="6"/>
    <col min="10760" max="10760" width="15.5703125" style="6" customWidth="1"/>
    <col min="10761" max="10761" width="15.42578125" style="6" customWidth="1"/>
    <col min="10762" max="10762" width="14.28515625" style="6" customWidth="1"/>
    <col min="10763" max="10763" width="22.7109375" style="6" customWidth="1"/>
    <col min="10764" max="10765" width="9.140625" style="6"/>
    <col min="10766" max="10766" width="11.140625" style="6" customWidth="1"/>
    <col min="10767" max="11005" width="9.140625" style="6"/>
    <col min="11006" max="11006" width="3.140625" style="6" customWidth="1"/>
    <col min="11007" max="11007" width="34.140625" style="6" customWidth="1"/>
    <col min="11008" max="11008" width="5.85546875" style="6" customWidth="1"/>
    <col min="11009" max="11009" width="6.85546875" style="6" customWidth="1"/>
    <col min="11010" max="11012" width="11.7109375" style="6" customWidth="1"/>
    <col min="11013" max="11014" width="9" style="6" hidden="1" customWidth="1"/>
    <col min="11015" max="11015" width="9.140625" style="6"/>
    <col min="11016" max="11016" width="15.5703125" style="6" customWidth="1"/>
    <col min="11017" max="11017" width="15.42578125" style="6" customWidth="1"/>
    <col min="11018" max="11018" width="14.28515625" style="6" customWidth="1"/>
    <col min="11019" max="11019" width="22.7109375" style="6" customWidth="1"/>
    <col min="11020" max="11021" width="9.140625" style="6"/>
    <col min="11022" max="11022" width="11.140625" style="6" customWidth="1"/>
    <col min="11023" max="11261" width="9.140625" style="6"/>
    <col min="11262" max="11262" width="3.140625" style="6" customWidth="1"/>
    <col min="11263" max="11263" width="34.140625" style="6" customWidth="1"/>
    <col min="11264" max="11264" width="5.85546875" style="6" customWidth="1"/>
    <col min="11265" max="11265" width="6.85546875" style="6" customWidth="1"/>
    <col min="11266" max="11268" width="11.7109375" style="6" customWidth="1"/>
    <col min="11269" max="11270" width="9" style="6" hidden="1" customWidth="1"/>
    <col min="11271" max="11271" width="9.140625" style="6"/>
    <col min="11272" max="11272" width="15.5703125" style="6" customWidth="1"/>
    <col min="11273" max="11273" width="15.42578125" style="6" customWidth="1"/>
    <col min="11274" max="11274" width="14.28515625" style="6" customWidth="1"/>
    <col min="11275" max="11275" width="22.7109375" style="6" customWidth="1"/>
    <col min="11276" max="11277" width="9.140625" style="6"/>
    <col min="11278" max="11278" width="11.140625" style="6" customWidth="1"/>
    <col min="11279" max="11517" width="9.140625" style="6"/>
    <col min="11518" max="11518" width="3.140625" style="6" customWidth="1"/>
    <col min="11519" max="11519" width="34.140625" style="6" customWidth="1"/>
    <col min="11520" max="11520" width="5.85546875" style="6" customWidth="1"/>
    <col min="11521" max="11521" width="6.85546875" style="6" customWidth="1"/>
    <col min="11522" max="11524" width="11.7109375" style="6" customWidth="1"/>
    <col min="11525" max="11526" width="9" style="6" hidden="1" customWidth="1"/>
    <col min="11527" max="11527" width="9.140625" style="6"/>
    <col min="11528" max="11528" width="15.5703125" style="6" customWidth="1"/>
    <col min="11529" max="11529" width="15.42578125" style="6" customWidth="1"/>
    <col min="11530" max="11530" width="14.28515625" style="6" customWidth="1"/>
    <col min="11531" max="11531" width="22.7109375" style="6" customWidth="1"/>
    <col min="11532" max="11533" width="9.140625" style="6"/>
    <col min="11534" max="11534" width="11.140625" style="6" customWidth="1"/>
    <col min="11535" max="11773" width="9.140625" style="6"/>
    <col min="11774" max="11774" width="3.140625" style="6" customWidth="1"/>
    <col min="11775" max="11775" width="34.140625" style="6" customWidth="1"/>
    <col min="11776" max="11776" width="5.85546875" style="6" customWidth="1"/>
    <col min="11777" max="11777" width="6.85546875" style="6" customWidth="1"/>
    <col min="11778" max="11780" width="11.7109375" style="6" customWidth="1"/>
    <col min="11781" max="11782" width="9" style="6" hidden="1" customWidth="1"/>
    <col min="11783" max="11783" width="9.140625" style="6"/>
    <col min="11784" max="11784" width="15.5703125" style="6" customWidth="1"/>
    <col min="11785" max="11785" width="15.42578125" style="6" customWidth="1"/>
    <col min="11786" max="11786" width="14.28515625" style="6" customWidth="1"/>
    <col min="11787" max="11787" width="22.7109375" style="6" customWidth="1"/>
    <col min="11788" max="11789" width="9.140625" style="6"/>
    <col min="11790" max="11790" width="11.140625" style="6" customWidth="1"/>
    <col min="11791" max="12029" width="9.140625" style="6"/>
    <col min="12030" max="12030" width="3.140625" style="6" customWidth="1"/>
    <col min="12031" max="12031" width="34.140625" style="6" customWidth="1"/>
    <col min="12032" max="12032" width="5.85546875" style="6" customWidth="1"/>
    <col min="12033" max="12033" width="6.85546875" style="6" customWidth="1"/>
    <col min="12034" max="12036" width="11.7109375" style="6" customWidth="1"/>
    <col min="12037" max="12038" width="9" style="6" hidden="1" customWidth="1"/>
    <col min="12039" max="12039" width="9.140625" style="6"/>
    <col min="12040" max="12040" width="15.5703125" style="6" customWidth="1"/>
    <col min="12041" max="12041" width="15.42578125" style="6" customWidth="1"/>
    <col min="12042" max="12042" width="14.28515625" style="6" customWidth="1"/>
    <col min="12043" max="12043" width="22.7109375" style="6" customWidth="1"/>
    <col min="12044" max="12045" width="9.140625" style="6"/>
    <col min="12046" max="12046" width="11.140625" style="6" customWidth="1"/>
    <col min="12047" max="12285" width="9.140625" style="6"/>
    <col min="12286" max="12286" width="3.140625" style="6" customWidth="1"/>
    <col min="12287" max="12287" width="34.140625" style="6" customWidth="1"/>
    <col min="12288" max="12288" width="5.85546875" style="6" customWidth="1"/>
    <col min="12289" max="12289" width="6.85546875" style="6" customWidth="1"/>
    <col min="12290" max="12292" width="11.7109375" style="6" customWidth="1"/>
    <col min="12293" max="12294" width="9" style="6" hidden="1" customWidth="1"/>
    <col min="12295" max="12295" width="9.140625" style="6"/>
    <col min="12296" max="12296" width="15.5703125" style="6" customWidth="1"/>
    <col min="12297" max="12297" width="15.42578125" style="6" customWidth="1"/>
    <col min="12298" max="12298" width="14.28515625" style="6" customWidth="1"/>
    <col min="12299" max="12299" width="22.7109375" style="6" customWidth="1"/>
    <col min="12300" max="12301" width="9.140625" style="6"/>
    <col min="12302" max="12302" width="11.140625" style="6" customWidth="1"/>
    <col min="12303" max="12541" width="9.140625" style="6"/>
    <col min="12542" max="12542" width="3.140625" style="6" customWidth="1"/>
    <col min="12543" max="12543" width="34.140625" style="6" customWidth="1"/>
    <col min="12544" max="12544" width="5.85546875" style="6" customWidth="1"/>
    <col min="12545" max="12545" width="6.85546875" style="6" customWidth="1"/>
    <col min="12546" max="12548" width="11.7109375" style="6" customWidth="1"/>
    <col min="12549" max="12550" width="9" style="6" hidden="1" customWidth="1"/>
    <col min="12551" max="12551" width="9.140625" style="6"/>
    <col min="12552" max="12552" width="15.5703125" style="6" customWidth="1"/>
    <col min="12553" max="12553" width="15.42578125" style="6" customWidth="1"/>
    <col min="12554" max="12554" width="14.28515625" style="6" customWidth="1"/>
    <col min="12555" max="12555" width="22.7109375" style="6" customWidth="1"/>
    <col min="12556" max="12557" width="9.140625" style="6"/>
    <col min="12558" max="12558" width="11.140625" style="6" customWidth="1"/>
    <col min="12559" max="12797" width="9.140625" style="6"/>
    <col min="12798" max="12798" width="3.140625" style="6" customWidth="1"/>
    <col min="12799" max="12799" width="34.140625" style="6" customWidth="1"/>
    <col min="12800" max="12800" width="5.85546875" style="6" customWidth="1"/>
    <col min="12801" max="12801" width="6.85546875" style="6" customWidth="1"/>
    <col min="12802" max="12804" width="11.7109375" style="6" customWidth="1"/>
    <col min="12805" max="12806" width="9" style="6" hidden="1" customWidth="1"/>
    <col min="12807" max="12807" width="9.140625" style="6"/>
    <col min="12808" max="12808" width="15.5703125" style="6" customWidth="1"/>
    <col min="12809" max="12809" width="15.42578125" style="6" customWidth="1"/>
    <col min="12810" max="12810" width="14.28515625" style="6" customWidth="1"/>
    <col min="12811" max="12811" width="22.7109375" style="6" customWidth="1"/>
    <col min="12812" max="12813" width="9.140625" style="6"/>
    <col min="12814" max="12814" width="11.140625" style="6" customWidth="1"/>
    <col min="12815" max="13053" width="9.140625" style="6"/>
    <col min="13054" max="13054" width="3.140625" style="6" customWidth="1"/>
    <col min="13055" max="13055" width="34.140625" style="6" customWidth="1"/>
    <col min="13056" max="13056" width="5.85546875" style="6" customWidth="1"/>
    <col min="13057" max="13057" width="6.85546875" style="6" customWidth="1"/>
    <col min="13058" max="13060" width="11.7109375" style="6" customWidth="1"/>
    <col min="13061" max="13062" width="9" style="6" hidden="1" customWidth="1"/>
    <col min="13063" max="13063" width="9.140625" style="6"/>
    <col min="13064" max="13064" width="15.5703125" style="6" customWidth="1"/>
    <col min="13065" max="13065" width="15.42578125" style="6" customWidth="1"/>
    <col min="13066" max="13066" width="14.28515625" style="6" customWidth="1"/>
    <col min="13067" max="13067" width="22.7109375" style="6" customWidth="1"/>
    <col min="13068" max="13069" width="9.140625" style="6"/>
    <col min="13070" max="13070" width="11.140625" style="6" customWidth="1"/>
    <col min="13071" max="13309" width="9.140625" style="6"/>
    <col min="13310" max="13310" width="3.140625" style="6" customWidth="1"/>
    <col min="13311" max="13311" width="34.140625" style="6" customWidth="1"/>
    <col min="13312" max="13312" width="5.85546875" style="6" customWidth="1"/>
    <col min="13313" max="13313" width="6.85546875" style="6" customWidth="1"/>
    <col min="13314" max="13316" width="11.7109375" style="6" customWidth="1"/>
    <col min="13317" max="13318" width="9" style="6" hidden="1" customWidth="1"/>
    <col min="13319" max="13319" width="9.140625" style="6"/>
    <col min="13320" max="13320" width="15.5703125" style="6" customWidth="1"/>
    <col min="13321" max="13321" width="15.42578125" style="6" customWidth="1"/>
    <col min="13322" max="13322" width="14.28515625" style="6" customWidth="1"/>
    <col min="13323" max="13323" width="22.7109375" style="6" customWidth="1"/>
    <col min="13324" max="13325" width="9.140625" style="6"/>
    <col min="13326" max="13326" width="11.140625" style="6" customWidth="1"/>
    <col min="13327" max="13565" width="9.140625" style="6"/>
    <col min="13566" max="13566" width="3.140625" style="6" customWidth="1"/>
    <col min="13567" max="13567" width="34.140625" style="6" customWidth="1"/>
    <col min="13568" max="13568" width="5.85546875" style="6" customWidth="1"/>
    <col min="13569" max="13569" width="6.85546875" style="6" customWidth="1"/>
    <col min="13570" max="13572" width="11.7109375" style="6" customWidth="1"/>
    <col min="13573" max="13574" width="9" style="6" hidden="1" customWidth="1"/>
    <col min="13575" max="13575" width="9.140625" style="6"/>
    <col min="13576" max="13576" width="15.5703125" style="6" customWidth="1"/>
    <col min="13577" max="13577" width="15.42578125" style="6" customWidth="1"/>
    <col min="13578" max="13578" width="14.28515625" style="6" customWidth="1"/>
    <col min="13579" max="13579" width="22.7109375" style="6" customWidth="1"/>
    <col min="13580" max="13581" width="9.140625" style="6"/>
    <col min="13582" max="13582" width="11.140625" style="6" customWidth="1"/>
    <col min="13583" max="13821" width="9.140625" style="6"/>
    <col min="13822" max="13822" width="3.140625" style="6" customWidth="1"/>
    <col min="13823" max="13823" width="34.140625" style="6" customWidth="1"/>
    <col min="13824" max="13824" width="5.85546875" style="6" customWidth="1"/>
    <col min="13825" max="13825" width="6.85546875" style="6" customWidth="1"/>
    <col min="13826" max="13828" width="11.7109375" style="6" customWidth="1"/>
    <col min="13829" max="13830" width="9" style="6" hidden="1" customWidth="1"/>
    <col min="13831" max="13831" width="9.140625" style="6"/>
    <col min="13832" max="13832" width="15.5703125" style="6" customWidth="1"/>
    <col min="13833" max="13833" width="15.42578125" style="6" customWidth="1"/>
    <col min="13834" max="13834" width="14.28515625" style="6" customWidth="1"/>
    <col min="13835" max="13835" width="22.7109375" style="6" customWidth="1"/>
    <col min="13836" max="13837" width="9.140625" style="6"/>
    <col min="13838" max="13838" width="11.140625" style="6" customWidth="1"/>
    <col min="13839" max="14077" width="9.140625" style="6"/>
    <col min="14078" max="14078" width="3.140625" style="6" customWidth="1"/>
    <col min="14079" max="14079" width="34.140625" style="6" customWidth="1"/>
    <col min="14080" max="14080" width="5.85546875" style="6" customWidth="1"/>
    <col min="14081" max="14081" width="6.85546875" style="6" customWidth="1"/>
    <col min="14082" max="14084" width="11.7109375" style="6" customWidth="1"/>
    <col min="14085" max="14086" width="9" style="6" hidden="1" customWidth="1"/>
    <col min="14087" max="14087" width="9.140625" style="6"/>
    <col min="14088" max="14088" width="15.5703125" style="6" customWidth="1"/>
    <col min="14089" max="14089" width="15.42578125" style="6" customWidth="1"/>
    <col min="14090" max="14090" width="14.28515625" style="6" customWidth="1"/>
    <col min="14091" max="14091" width="22.7109375" style="6" customWidth="1"/>
    <col min="14092" max="14093" width="9.140625" style="6"/>
    <col min="14094" max="14094" width="11.140625" style="6" customWidth="1"/>
    <col min="14095" max="14333" width="9.140625" style="6"/>
    <col min="14334" max="14334" width="3.140625" style="6" customWidth="1"/>
    <col min="14335" max="14335" width="34.140625" style="6" customWidth="1"/>
    <col min="14336" max="14336" width="5.85546875" style="6" customWidth="1"/>
    <col min="14337" max="14337" width="6.85546875" style="6" customWidth="1"/>
    <col min="14338" max="14340" width="11.7109375" style="6" customWidth="1"/>
    <col min="14341" max="14342" width="9" style="6" hidden="1" customWidth="1"/>
    <col min="14343" max="14343" width="9.140625" style="6"/>
    <col min="14344" max="14344" width="15.5703125" style="6" customWidth="1"/>
    <col min="14345" max="14345" width="15.42578125" style="6" customWidth="1"/>
    <col min="14346" max="14346" width="14.28515625" style="6" customWidth="1"/>
    <col min="14347" max="14347" width="22.7109375" style="6" customWidth="1"/>
    <col min="14348" max="14349" width="9.140625" style="6"/>
    <col min="14350" max="14350" width="11.140625" style="6" customWidth="1"/>
    <col min="14351" max="14589" width="9.140625" style="6"/>
    <col min="14590" max="14590" width="3.140625" style="6" customWidth="1"/>
    <col min="14591" max="14591" width="34.140625" style="6" customWidth="1"/>
    <col min="14592" max="14592" width="5.85546875" style="6" customWidth="1"/>
    <col min="14593" max="14593" width="6.85546875" style="6" customWidth="1"/>
    <col min="14594" max="14596" width="11.7109375" style="6" customWidth="1"/>
    <col min="14597" max="14598" width="9" style="6" hidden="1" customWidth="1"/>
    <col min="14599" max="14599" width="9.140625" style="6"/>
    <col min="14600" max="14600" width="15.5703125" style="6" customWidth="1"/>
    <col min="14601" max="14601" width="15.42578125" style="6" customWidth="1"/>
    <col min="14602" max="14602" width="14.28515625" style="6" customWidth="1"/>
    <col min="14603" max="14603" width="22.7109375" style="6" customWidth="1"/>
    <col min="14604" max="14605" width="9.140625" style="6"/>
    <col min="14606" max="14606" width="11.140625" style="6" customWidth="1"/>
    <col min="14607" max="14845" width="9.140625" style="6"/>
    <col min="14846" max="14846" width="3.140625" style="6" customWidth="1"/>
    <col min="14847" max="14847" width="34.140625" style="6" customWidth="1"/>
    <col min="14848" max="14848" width="5.85546875" style="6" customWidth="1"/>
    <col min="14849" max="14849" width="6.85546875" style="6" customWidth="1"/>
    <col min="14850" max="14852" width="11.7109375" style="6" customWidth="1"/>
    <col min="14853" max="14854" width="9" style="6" hidden="1" customWidth="1"/>
    <col min="14855" max="14855" width="9.140625" style="6"/>
    <col min="14856" max="14856" width="15.5703125" style="6" customWidth="1"/>
    <col min="14857" max="14857" width="15.42578125" style="6" customWidth="1"/>
    <col min="14858" max="14858" width="14.28515625" style="6" customWidth="1"/>
    <col min="14859" max="14859" width="22.7109375" style="6" customWidth="1"/>
    <col min="14860" max="14861" width="9.140625" style="6"/>
    <col min="14862" max="14862" width="11.140625" style="6" customWidth="1"/>
    <col min="14863" max="15101" width="9.140625" style="6"/>
    <col min="15102" max="15102" width="3.140625" style="6" customWidth="1"/>
    <col min="15103" max="15103" width="34.140625" style="6" customWidth="1"/>
    <col min="15104" max="15104" width="5.85546875" style="6" customWidth="1"/>
    <col min="15105" max="15105" width="6.85546875" style="6" customWidth="1"/>
    <col min="15106" max="15108" width="11.7109375" style="6" customWidth="1"/>
    <col min="15109" max="15110" width="9" style="6" hidden="1" customWidth="1"/>
    <col min="15111" max="15111" width="9.140625" style="6"/>
    <col min="15112" max="15112" width="15.5703125" style="6" customWidth="1"/>
    <col min="15113" max="15113" width="15.42578125" style="6" customWidth="1"/>
    <col min="15114" max="15114" width="14.28515625" style="6" customWidth="1"/>
    <col min="15115" max="15115" width="22.7109375" style="6" customWidth="1"/>
    <col min="15116" max="15117" width="9.140625" style="6"/>
    <col min="15118" max="15118" width="11.140625" style="6" customWidth="1"/>
    <col min="15119" max="15357" width="9.140625" style="6"/>
    <col min="15358" max="15358" width="3.140625" style="6" customWidth="1"/>
    <col min="15359" max="15359" width="34.140625" style="6" customWidth="1"/>
    <col min="15360" max="15360" width="5.85546875" style="6" customWidth="1"/>
    <col min="15361" max="15361" width="6.85546875" style="6" customWidth="1"/>
    <col min="15362" max="15364" width="11.7109375" style="6" customWidth="1"/>
    <col min="15365" max="15366" width="9" style="6" hidden="1" customWidth="1"/>
    <col min="15367" max="15367" width="9.140625" style="6"/>
    <col min="15368" max="15368" width="15.5703125" style="6" customWidth="1"/>
    <col min="15369" max="15369" width="15.42578125" style="6" customWidth="1"/>
    <col min="15370" max="15370" width="14.28515625" style="6" customWidth="1"/>
    <col min="15371" max="15371" width="22.7109375" style="6" customWidth="1"/>
    <col min="15372" max="15373" width="9.140625" style="6"/>
    <col min="15374" max="15374" width="11.140625" style="6" customWidth="1"/>
    <col min="15375" max="15613" width="9.140625" style="6"/>
    <col min="15614" max="15614" width="3.140625" style="6" customWidth="1"/>
    <col min="15615" max="15615" width="34.140625" style="6" customWidth="1"/>
    <col min="15616" max="15616" width="5.85546875" style="6" customWidth="1"/>
    <col min="15617" max="15617" width="6.85546875" style="6" customWidth="1"/>
    <col min="15618" max="15620" width="11.7109375" style="6" customWidth="1"/>
    <col min="15621" max="15622" width="9" style="6" hidden="1" customWidth="1"/>
    <col min="15623" max="15623" width="9.140625" style="6"/>
    <col min="15624" max="15624" width="15.5703125" style="6" customWidth="1"/>
    <col min="15625" max="15625" width="15.42578125" style="6" customWidth="1"/>
    <col min="15626" max="15626" width="14.28515625" style="6" customWidth="1"/>
    <col min="15627" max="15627" width="22.7109375" style="6" customWidth="1"/>
    <col min="15628" max="15629" width="9.140625" style="6"/>
    <col min="15630" max="15630" width="11.140625" style="6" customWidth="1"/>
    <col min="15631" max="15869" width="9.140625" style="6"/>
    <col min="15870" max="15870" width="3.140625" style="6" customWidth="1"/>
    <col min="15871" max="15871" width="34.140625" style="6" customWidth="1"/>
    <col min="15872" max="15872" width="5.85546875" style="6" customWidth="1"/>
    <col min="15873" max="15873" width="6.85546875" style="6" customWidth="1"/>
    <col min="15874" max="15876" width="11.7109375" style="6" customWidth="1"/>
    <col min="15877" max="15878" width="9" style="6" hidden="1" customWidth="1"/>
    <col min="15879" max="15879" width="9.140625" style="6"/>
    <col min="15880" max="15880" width="15.5703125" style="6" customWidth="1"/>
    <col min="15881" max="15881" width="15.42578125" style="6" customWidth="1"/>
    <col min="15882" max="15882" width="14.28515625" style="6" customWidth="1"/>
    <col min="15883" max="15883" width="22.7109375" style="6" customWidth="1"/>
    <col min="15884" max="15885" width="9.140625" style="6"/>
    <col min="15886" max="15886" width="11.140625" style="6" customWidth="1"/>
    <col min="15887" max="16125" width="9.140625" style="6"/>
    <col min="16126" max="16126" width="3.140625" style="6" customWidth="1"/>
    <col min="16127" max="16127" width="34.140625" style="6" customWidth="1"/>
    <col min="16128" max="16128" width="5.85546875" style="6" customWidth="1"/>
    <col min="16129" max="16129" width="6.85546875" style="6" customWidth="1"/>
    <col min="16130" max="16132" width="11.7109375" style="6" customWidth="1"/>
    <col min="16133" max="16134" width="9" style="6" hidden="1" customWidth="1"/>
    <col min="16135" max="16135" width="9.140625" style="6"/>
    <col min="16136" max="16136" width="15.5703125" style="6" customWidth="1"/>
    <col min="16137" max="16137" width="15.42578125" style="6" customWidth="1"/>
    <col min="16138" max="16138" width="14.28515625" style="6" customWidth="1"/>
    <col min="16139" max="16139" width="22.7109375" style="6" customWidth="1"/>
    <col min="16140" max="16141" width="9.140625" style="6"/>
    <col min="16142" max="16142" width="11.140625" style="6" customWidth="1"/>
    <col min="16143" max="16381" width="9.140625" style="6"/>
    <col min="16382" max="16384" width="9.140625" style="6" customWidth="1"/>
  </cols>
  <sheetData>
    <row r="1" spans="1:253" ht="24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53" ht="17.25" customHeight="1">
      <c r="A2" s="60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7"/>
    </row>
    <row r="3" spans="1:253" ht="21.75" customHeight="1">
      <c r="A3" s="45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7"/>
    </row>
    <row r="4" spans="1:253" ht="51.75" customHeight="1">
      <c r="A4" s="44" t="s">
        <v>25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253" s="1" customFormat="1" ht="18.75" customHeight="1">
      <c r="A5" s="44" t="s">
        <v>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7"/>
    </row>
    <row r="6" spans="1:253" ht="8.2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253" ht="27.75" customHeight="1">
      <c r="A7" s="57" t="s">
        <v>3</v>
      </c>
      <c r="B7" s="57" t="s">
        <v>4</v>
      </c>
      <c r="C7" s="52" t="s">
        <v>26</v>
      </c>
      <c r="D7" s="58" t="s">
        <v>5</v>
      </c>
      <c r="E7" s="58" t="s">
        <v>6</v>
      </c>
      <c r="F7" s="47" t="s">
        <v>7</v>
      </c>
      <c r="G7" s="48"/>
      <c r="H7" s="48"/>
      <c r="I7" s="48"/>
      <c r="J7" s="49"/>
      <c r="K7" s="22"/>
      <c r="L7" s="50" t="s">
        <v>8</v>
      </c>
      <c r="M7" s="50"/>
      <c r="N7" s="50"/>
      <c r="O7" s="51" t="s">
        <v>9</v>
      </c>
      <c r="P7" s="51"/>
      <c r="Q7" s="51"/>
      <c r="R7" s="51"/>
    </row>
    <row r="8" spans="1:253" ht="155.25" customHeight="1">
      <c r="A8" s="57"/>
      <c r="B8" s="58"/>
      <c r="C8" s="53"/>
      <c r="D8" s="59"/>
      <c r="E8" s="59"/>
      <c r="F8" s="8" t="s">
        <v>22</v>
      </c>
      <c r="G8" s="8" t="s">
        <v>23</v>
      </c>
      <c r="H8" s="8" t="s">
        <v>24</v>
      </c>
      <c r="I8" s="9"/>
      <c r="J8" s="9"/>
      <c r="K8" s="24" t="s">
        <v>10</v>
      </c>
      <c r="L8" s="23" t="s">
        <v>11</v>
      </c>
      <c r="M8" s="23" t="s">
        <v>12</v>
      </c>
      <c r="N8" s="23" t="s">
        <v>13</v>
      </c>
      <c r="O8" s="25" t="s">
        <v>14</v>
      </c>
      <c r="P8" s="23" t="s">
        <v>15</v>
      </c>
      <c r="Q8" s="23" t="s">
        <v>16</v>
      </c>
      <c r="R8" s="23" t="s">
        <v>17</v>
      </c>
      <c r="S8" s="32"/>
    </row>
    <row r="9" spans="1:253" s="2" customFormat="1" ht="30" customHeight="1">
      <c r="A9" s="10">
        <v>1</v>
      </c>
      <c r="B9" s="39" t="s">
        <v>27</v>
      </c>
      <c r="C9" s="42" t="s">
        <v>28</v>
      </c>
      <c r="D9" s="11" t="s">
        <v>18</v>
      </c>
      <c r="E9" s="11">
        <v>1</v>
      </c>
      <c r="F9" s="12">
        <v>4425000</v>
      </c>
      <c r="G9" s="13">
        <v>4406100.5199999996</v>
      </c>
      <c r="H9" s="12">
        <v>4450000</v>
      </c>
      <c r="I9" s="12"/>
      <c r="J9" s="12"/>
      <c r="K9" s="12" t="s">
        <v>19</v>
      </c>
      <c r="L9" s="12">
        <f>AVERAGE(F9:H9)</f>
        <v>4427033.5066666668</v>
      </c>
      <c r="M9" s="26">
        <f>SQRT(((SUM((POWER(H9-L9,2)),(POWER(G9-L9,2)),(POWER(F9-L9,2)))/((COLUMNS(F9:H9))-1))))</f>
        <v>22020.273569829751</v>
      </c>
      <c r="N9" s="27">
        <f>M9/L9*100</f>
        <v>0.49740471890871024</v>
      </c>
      <c r="O9" s="16">
        <f>((E9/3)*(SUM(F9:H9)))</f>
        <v>4427033.5066666659</v>
      </c>
      <c r="P9" s="16">
        <f t="shared" ref="P9" si="0">O9/E9</f>
        <v>4427033.5066666659</v>
      </c>
      <c r="Q9" s="16">
        <f t="shared" ref="Q9" si="1">ROUND(P9,2)</f>
        <v>4427033.51</v>
      </c>
      <c r="R9" s="16">
        <f t="shared" ref="R9" si="2">Q9*E9</f>
        <v>4427033.51</v>
      </c>
      <c r="S9" s="33"/>
      <c r="T9" s="33"/>
    </row>
    <row r="10" spans="1:253" s="2" customFormat="1" ht="22.5" customHeight="1">
      <c r="A10" s="14"/>
      <c r="B10" s="10" t="s">
        <v>20</v>
      </c>
      <c r="C10" s="10"/>
      <c r="D10" s="15"/>
      <c r="E10" s="11"/>
      <c r="F10" s="16"/>
      <c r="G10" s="16"/>
      <c r="H10" s="16"/>
      <c r="I10" s="12"/>
      <c r="J10" s="12"/>
      <c r="K10" s="12" t="s">
        <v>19</v>
      </c>
      <c r="L10" s="12"/>
      <c r="M10" s="26">
        <f t="shared" ref="M10" si="3">SQRT(((SUM((POWER(H10-L10,2)),(POWER(G10-L10,2)),(POWER(F10-L10,2)))/((COLUMNS(F10:H10))-1))))</f>
        <v>0</v>
      </c>
      <c r="N10" s="28"/>
      <c r="O10" s="16"/>
      <c r="P10" s="16"/>
      <c r="Q10" s="16"/>
      <c r="R10" s="16">
        <f>SUM(R9:R9)</f>
        <v>4427033.51</v>
      </c>
      <c r="S10" s="33"/>
      <c r="T10" s="33"/>
      <c r="U10" s="35"/>
      <c r="V10" s="34"/>
    </row>
    <row r="11" spans="1:253" s="3" customFormat="1" ht="9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29"/>
      <c r="M11" s="30"/>
      <c r="N11" s="30"/>
      <c r="O11" s="30"/>
      <c r="P11" s="30"/>
      <c r="Q11" s="30"/>
      <c r="R11" s="36"/>
      <c r="S11" s="37"/>
      <c r="T11" s="37"/>
    </row>
    <row r="12" spans="1:253" s="4" customFormat="1" ht="54" customHeight="1">
      <c r="A12" s="55" t="s">
        <v>21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253" s="5" customFormat="1" ht="11.25" customHeight="1">
      <c r="A13" s="17"/>
      <c r="B13" s="17"/>
      <c r="C13" s="41"/>
      <c r="D13" s="17"/>
      <c r="E13" s="1"/>
      <c r="F13" s="18"/>
      <c r="G13" s="19"/>
      <c r="H13" s="20"/>
      <c r="I13" s="20"/>
      <c r="J13" s="20"/>
      <c r="L13" s="31"/>
      <c r="R13" s="31"/>
    </row>
    <row r="14" spans="1:253" s="5" customFormat="1" ht="15.75">
      <c r="A14" s="40" t="s">
        <v>29</v>
      </c>
      <c r="B14" s="17"/>
      <c r="C14" s="41"/>
      <c r="D14" s="17"/>
      <c r="E14" s="1"/>
      <c r="F14" s="18"/>
      <c r="G14" s="19"/>
      <c r="H14" s="20"/>
      <c r="I14" s="20"/>
      <c r="J14" s="20"/>
      <c r="R14" s="38"/>
    </row>
    <row r="15" spans="1:253" s="5" customFormat="1" ht="13.5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20" spans="2:3" ht="15">
      <c r="B20" s="21"/>
      <c r="C20" s="21"/>
    </row>
  </sheetData>
  <mergeCells count="59">
    <mergeCell ref="A11:K11"/>
    <mergeCell ref="A12:R12"/>
    <mergeCell ref="A15:R15"/>
    <mergeCell ref="A7:A8"/>
    <mergeCell ref="B7:B8"/>
    <mergeCell ref="D7:D8"/>
    <mergeCell ref="E7:E8"/>
    <mergeCell ref="IB5:IR5"/>
    <mergeCell ref="A6:R6"/>
    <mergeCell ref="F7:J7"/>
    <mergeCell ref="L7:N7"/>
    <mergeCell ref="O7:R7"/>
    <mergeCell ref="EU5:FK5"/>
    <mergeCell ref="FL5:GB5"/>
    <mergeCell ref="GC5:GS5"/>
    <mergeCell ref="GT5:HJ5"/>
    <mergeCell ref="HK5:IA5"/>
    <mergeCell ref="BN5:CD5"/>
    <mergeCell ref="CE5:CU5"/>
    <mergeCell ref="CV5:DL5"/>
    <mergeCell ref="DM5:EC5"/>
    <mergeCell ref="ED5:ET5"/>
    <mergeCell ref="C7:C8"/>
    <mergeCell ref="A4:R4"/>
    <mergeCell ref="A5:R5"/>
    <mergeCell ref="S5:AE5"/>
    <mergeCell ref="AF5:AV5"/>
    <mergeCell ref="AW5:BM5"/>
    <mergeCell ref="IB2:IR2"/>
    <mergeCell ref="A3:R3"/>
    <mergeCell ref="S3:AE3"/>
    <mergeCell ref="AF3:AV3"/>
    <mergeCell ref="AW3:BM3"/>
    <mergeCell ref="BN3:CD3"/>
    <mergeCell ref="CE3:CU3"/>
    <mergeCell ref="CV3:DL3"/>
    <mergeCell ref="DM3:EC3"/>
    <mergeCell ref="ED3:ET3"/>
    <mergeCell ref="EU3:FK3"/>
    <mergeCell ref="FL3:GB3"/>
    <mergeCell ref="GC3:GS3"/>
    <mergeCell ref="GT3:HJ3"/>
    <mergeCell ref="HK3:IA3"/>
    <mergeCell ref="IB3:IR3"/>
    <mergeCell ref="EU2:FK2"/>
    <mergeCell ref="FL2:GB2"/>
    <mergeCell ref="GC2:GS2"/>
    <mergeCell ref="GT2:HJ2"/>
    <mergeCell ref="HK2:IA2"/>
    <mergeCell ref="BN2:CD2"/>
    <mergeCell ref="CE2:CU2"/>
    <mergeCell ref="CV2:DL2"/>
    <mergeCell ref="DM2:EC2"/>
    <mergeCell ref="ED2:ET2"/>
    <mergeCell ref="A1:R1"/>
    <mergeCell ref="A2:R2"/>
    <mergeCell ref="S2:AE2"/>
    <mergeCell ref="AF2:AV2"/>
    <mergeCell ref="AW2:BM2"/>
  </mergeCells>
  <pageMargins left="0.27559055118110198" right="0.196850393700787" top="0.74803149606299202" bottom="0.35433070866141703" header="0.31496062992126" footer="0.31496062992126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7">
    <comment s:ref="N16" rgbClr="72BE48"/>
    <comment s:ref="N17" rgbClr="72BE48"/>
    <comment s:ref="N18" rgbClr="72BE48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Federal24</cp:lastModifiedBy>
  <cp:lastPrinted>2023-05-15T08:34:06Z</cp:lastPrinted>
  <dcterms:created xsi:type="dcterms:W3CDTF">2020-01-28T04:29:00Z</dcterms:created>
  <dcterms:modified xsi:type="dcterms:W3CDTF">2025-05-12T12:36:22Z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1049-11.2.0.11537</vt:lpwstr>
  </property>
  <property fmtid="{D5CDD505-2E9C-101B-9397-08002B2CF9AE}" pid="3" name="ICV">
    <vt:lpwstr>63F25F5E24C846E4AA62AA9E419457DB</vt:lpwstr>
  </property>
</Properties>
</file>